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5480" windowHeight="11010"/>
  </bookViews>
  <sheets>
    <sheet name="Conditional properties" sheetId="2" r:id="rId1"/>
    <sheet name="Distribution OLS estimators" sheetId="1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N15" i="2" l="1"/>
  <c r="N14" i="2"/>
  <c r="N13" i="2"/>
  <c r="N12" i="2"/>
  <c r="N11" i="2"/>
  <c r="N10" i="2"/>
  <c r="N9" i="2"/>
  <c r="N8" i="2"/>
  <c r="C10" i="2"/>
  <c r="C9" i="2"/>
  <c r="C25" i="2" l="1"/>
  <c r="D25" i="2" s="1"/>
  <c r="C19" i="2"/>
  <c r="C13" i="2"/>
  <c r="D13" i="2" s="1"/>
  <c r="C15" i="2"/>
  <c r="D15" i="2" s="1"/>
  <c r="B18" i="1"/>
  <c r="D19" i="2"/>
  <c r="C14" i="2"/>
  <c r="D14" i="2" s="1"/>
  <c r="B17" i="1"/>
  <c r="B15" i="1"/>
  <c r="B10" i="1"/>
  <c r="B12" i="1"/>
  <c r="B23" i="1"/>
  <c r="B20" i="1"/>
  <c r="B13" i="1"/>
  <c r="B8" i="1"/>
  <c r="B16" i="1"/>
  <c r="C24" i="2"/>
  <c r="D24" i="2" s="1"/>
  <c r="C23" i="2"/>
  <c r="D23" i="2" s="1"/>
  <c r="C22" i="2"/>
  <c r="D22" i="2" s="1"/>
  <c r="C21" i="2"/>
  <c r="D21" i="2" s="1"/>
  <c r="C20" i="2"/>
  <c r="D20" i="2" s="1"/>
  <c r="C18" i="2"/>
  <c r="D18" i="2" s="1"/>
  <c r="M28" i="2"/>
  <c r="O12" i="2"/>
  <c r="O11" i="2"/>
  <c r="O10" i="2"/>
  <c r="N25" i="2"/>
  <c r="O25" i="2" s="1"/>
  <c r="N24" i="2"/>
  <c r="O24" i="2" s="1"/>
  <c r="N23" i="2"/>
  <c r="O23" i="2" s="1"/>
  <c r="N22" i="2"/>
  <c r="O22" i="2" s="1"/>
  <c r="W25" i="2"/>
  <c r="X25" i="2" s="1"/>
  <c r="W24" i="2"/>
  <c r="X24" i="2" s="1"/>
  <c r="W23" i="2"/>
  <c r="X23" i="2" s="1"/>
  <c r="W22" i="2"/>
  <c r="X22" i="2" s="1"/>
  <c r="W21" i="2"/>
  <c r="X21" i="2" s="1"/>
  <c r="W20" i="2"/>
  <c r="X20" i="2" s="1"/>
  <c r="W19" i="2"/>
  <c r="X19" i="2" s="1"/>
  <c r="W18" i="2"/>
  <c r="X18" i="2" s="1"/>
  <c r="W17" i="2"/>
  <c r="X17" i="2" s="1"/>
  <c r="W16" i="2"/>
  <c r="X16" i="2" s="1"/>
  <c r="W15" i="2"/>
  <c r="X15" i="2" s="1"/>
  <c r="W14" i="2"/>
  <c r="X14" i="2" s="1"/>
  <c r="W13" i="2"/>
  <c r="X13" i="2" s="1"/>
  <c r="W12" i="2"/>
  <c r="X12" i="2" s="1"/>
  <c r="W11" i="2"/>
  <c r="X11" i="2" s="1"/>
  <c r="W10" i="2"/>
  <c r="X10" i="2" s="1"/>
  <c r="W9" i="2"/>
  <c r="X9" i="2" s="1"/>
  <c r="W8" i="2"/>
  <c r="X8" i="2" s="1"/>
  <c r="N18" i="2"/>
  <c r="O18" i="2" s="1"/>
  <c r="N17" i="2"/>
  <c r="O17" i="2" s="1"/>
  <c r="N16" i="2"/>
  <c r="O15" i="2"/>
  <c r="O14" i="2"/>
  <c r="O13" i="2"/>
  <c r="O9" i="2"/>
  <c r="T25" i="2"/>
  <c r="U25" i="2" s="1"/>
  <c r="T24" i="2"/>
  <c r="U24" i="2" s="1"/>
  <c r="T23" i="2"/>
  <c r="U23" i="2" s="1"/>
  <c r="T22" i="2"/>
  <c r="U22" i="2" s="1"/>
  <c r="T21" i="2"/>
  <c r="U21" i="2" s="1"/>
  <c r="T20" i="2"/>
  <c r="U20" i="2" s="1"/>
  <c r="T19" i="2"/>
  <c r="U19" i="2" s="1"/>
  <c r="T18" i="2"/>
  <c r="U18" i="2" s="1"/>
  <c r="T17" i="2"/>
  <c r="U17" i="2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T10" i="2"/>
  <c r="U10" i="2" s="1"/>
  <c r="T9" i="2"/>
  <c r="U9" i="2" s="1"/>
  <c r="T8" i="2"/>
  <c r="U8" i="2" s="1"/>
  <c r="Q25" i="2"/>
  <c r="R25" i="2" s="1"/>
  <c r="Q24" i="2"/>
  <c r="R24" i="2" s="1"/>
  <c r="Q23" i="2"/>
  <c r="R23" i="2" s="1"/>
  <c r="Q22" i="2"/>
  <c r="R22" i="2" s="1"/>
  <c r="Q21" i="2"/>
  <c r="R21" i="2" s="1"/>
  <c r="Q20" i="2"/>
  <c r="R20" i="2" s="1"/>
  <c r="Q19" i="2"/>
  <c r="R19" i="2" s="1"/>
  <c r="Q18" i="2"/>
  <c r="R18" i="2" s="1"/>
  <c r="Q17" i="2"/>
  <c r="R17" i="2" s="1"/>
  <c r="Q16" i="2"/>
  <c r="R16" i="2" s="1"/>
  <c r="Q15" i="2"/>
  <c r="R15" i="2" s="1"/>
  <c r="Q14" i="2"/>
  <c r="R14" i="2" s="1"/>
  <c r="Q13" i="2"/>
  <c r="R13" i="2" s="1"/>
  <c r="Q12" i="2"/>
  <c r="R12" i="2" s="1"/>
  <c r="Q11" i="2"/>
  <c r="R11" i="2" s="1"/>
  <c r="Q10" i="2"/>
  <c r="R10" i="2" s="1"/>
  <c r="Q9" i="2"/>
  <c r="R9" i="2" s="1"/>
  <c r="Q8" i="2"/>
  <c r="R8" i="2" s="1"/>
  <c r="N21" i="2"/>
  <c r="O21" i="2" s="1"/>
  <c r="N20" i="2"/>
  <c r="O20" i="2" s="1"/>
  <c r="N19" i="2"/>
  <c r="O19" i="2" s="1"/>
  <c r="O16" i="2"/>
  <c r="C17" i="2"/>
  <c r="D17" i="2" s="1"/>
  <c r="C16" i="2"/>
  <c r="D16" i="2" s="1"/>
  <c r="C12" i="2"/>
  <c r="D12" i="2" s="1"/>
  <c r="C11" i="2"/>
  <c r="D11" i="2" s="1"/>
  <c r="D10" i="2"/>
  <c r="D9" i="2"/>
  <c r="O8" i="2"/>
  <c r="C8" i="2"/>
  <c r="D8" i="2" s="1"/>
  <c r="C22" i="1"/>
  <c r="C21" i="1"/>
  <c r="C20" i="1"/>
  <c r="C19" i="1"/>
  <c r="B25" i="1"/>
  <c r="B24" i="1"/>
  <c r="B22" i="1"/>
  <c r="B21" i="1"/>
  <c r="B19" i="1"/>
  <c r="B14" i="1"/>
  <c r="B11" i="1"/>
  <c r="B9" i="1"/>
  <c r="C8" i="1"/>
  <c r="C9" i="1"/>
  <c r="C10" i="1"/>
  <c r="C11" i="1"/>
  <c r="C12" i="1"/>
  <c r="C13" i="1"/>
  <c r="C14" i="1"/>
  <c r="C15" i="1"/>
  <c r="C16" i="1"/>
  <c r="C17" i="1"/>
  <c r="C18" i="1"/>
  <c r="C23" i="1"/>
  <c r="C24" i="1"/>
  <c r="C25" i="1"/>
  <c r="D24" i="1" l="1"/>
  <c r="D20" i="1"/>
  <c r="D22" i="1"/>
  <c r="D12" i="1"/>
  <c r="D8" i="1"/>
  <c r="D18" i="1"/>
  <c r="D21" i="1"/>
  <c r="D17" i="1"/>
  <c r="D25" i="1"/>
  <c r="D23" i="1"/>
  <c r="D19" i="1"/>
  <c r="D9" i="1"/>
  <c r="D10" i="1"/>
  <c r="D11" i="1"/>
  <c r="D16" i="1"/>
  <c r="D15" i="1"/>
  <c r="D13" i="1"/>
  <c r="D14" i="1"/>
  <c r="J24" i="2"/>
  <c r="J23" i="2" s="1"/>
  <c r="Y12" i="2" s="1"/>
  <c r="M17" i="2" l="1"/>
  <c r="M16" i="2"/>
  <c r="M15" i="2"/>
  <c r="M14" i="2"/>
  <c r="M13" i="2"/>
  <c r="M12" i="2"/>
  <c r="M11" i="2"/>
  <c r="M10" i="2"/>
  <c r="M9" i="2"/>
  <c r="M8" i="2"/>
  <c r="Y11" i="2"/>
  <c r="Y17" i="2"/>
  <c r="Y16" i="2"/>
  <c r="V24" i="2"/>
  <c r="Y14" i="2"/>
  <c r="Y15" i="2"/>
  <c r="Y19" i="2"/>
  <c r="Y20" i="2"/>
  <c r="Y21" i="2"/>
  <c r="Y18" i="2"/>
  <c r="Y22" i="2"/>
  <c r="Y23" i="2"/>
  <c r="Y24" i="2"/>
  <c r="Y25" i="2"/>
  <c r="Y9" i="2"/>
  <c r="Y13" i="2"/>
  <c r="Y10" i="2"/>
  <c r="Y8" i="2"/>
  <c r="V13" i="2"/>
  <c r="V12" i="2"/>
  <c r="S16" i="2"/>
  <c r="S14" i="2"/>
  <c r="S8" i="2"/>
  <c r="V22" i="2"/>
  <c r="V18" i="2"/>
  <c r="V14" i="2"/>
  <c r="V10" i="2"/>
  <c r="S9" i="2"/>
  <c r="S11" i="2"/>
  <c r="V15" i="2"/>
  <c r="V16" i="2"/>
  <c r="V17" i="2"/>
  <c r="V8" i="2"/>
  <c r="S13" i="2"/>
  <c r="S15" i="2"/>
  <c r="V25" i="2"/>
  <c r="V19" i="2"/>
  <c r="V20" i="2"/>
  <c r="V11" i="2"/>
  <c r="S25" i="2"/>
  <c r="S10" i="2"/>
  <c r="S12" i="2"/>
  <c r="V9" i="2"/>
  <c r="V23" i="2"/>
  <c r="V21" i="2"/>
  <c r="S17" i="2"/>
  <c r="S18" i="2"/>
  <c r="S19" i="2"/>
  <c r="S20" i="2"/>
  <c r="S21" i="2"/>
  <c r="S22" i="2"/>
  <c r="S23" i="2"/>
  <c r="S24" i="2"/>
  <c r="J24" i="1"/>
  <c r="J23" i="1" s="1"/>
  <c r="P11" i="2"/>
  <c r="P17" i="2"/>
  <c r="P16" i="2"/>
  <c r="P19" i="2"/>
  <c r="P18" i="2"/>
  <c r="P13" i="2"/>
  <c r="P12" i="2"/>
  <c r="P15" i="2"/>
  <c r="P14" i="2"/>
  <c r="P9" i="2"/>
  <c r="P25" i="2"/>
  <c r="P24" i="2"/>
  <c r="P10" i="2"/>
  <c r="P21" i="2"/>
  <c r="P20" i="2"/>
  <c r="P23" i="2"/>
  <c r="P22" i="2"/>
  <c r="P8" i="2"/>
  <c r="M21" i="2"/>
  <c r="M19" i="2"/>
  <c r="M20" i="2"/>
  <c r="M18" i="2"/>
  <c r="M24" i="2"/>
  <c r="M25" i="2"/>
  <c r="M22" i="2"/>
  <c r="M23" i="2"/>
  <c r="M27" i="2" l="1"/>
  <c r="Y27" i="2"/>
  <c r="V27" i="2"/>
  <c r="S27" i="2"/>
  <c r="P27" i="2"/>
  <c r="M29" i="2" l="1"/>
</calcChain>
</file>

<file path=xl/sharedStrings.xml><?xml version="1.0" encoding="utf-8"?>
<sst xmlns="http://schemas.openxmlformats.org/spreadsheetml/2006/main" count="38" uniqueCount="19">
  <si>
    <t xml:space="preserve"> </t>
  </si>
  <si>
    <t>beta_0</t>
  </si>
  <si>
    <t>beta_1</t>
  </si>
  <si>
    <t xml:space="preserve">sigma2 </t>
  </si>
  <si>
    <t>Parameters</t>
  </si>
  <si>
    <t>Training sample N=20</t>
  </si>
  <si>
    <t>values of  x</t>
  </si>
  <si>
    <t>values of  epsilon</t>
  </si>
  <si>
    <t>values of y</t>
  </si>
  <si>
    <t>OLS estimate Intercept</t>
  </si>
  <si>
    <t>OLS estimate Slope</t>
  </si>
  <si>
    <t>OLS residuals</t>
  </si>
  <si>
    <t>Training error</t>
  </si>
  <si>
    <t>y* (test sample)</t>
  </si>
  <si>
    <t>epsilon*</t>
  </si>
  <si>
    <t>test errors</t>
  </si>
  <si>
    <t xml:space="preserve">test </t>
  </si>
  <si>
    <t>Test</t>
  </si>
  <si>
    <t>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</si>
</sst>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indexed="56"/>
      <name val="Calibri"/>
      <family val="2"/>
    </font>
    <font>
      <sz val="11"/>
      <color indexed="49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sz val="11"/>
      <color theme="3" tint="0.39997558519241921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/>
    <xf numFmtId="164" fontId="1" fillId="0" borderId="0" xfId="0" applyNumberFormat="1" applyFont="1"/>
    <xf numFmtId="0" fontId="3" fillId="0" borderId="0" xfId="0" applyFont="1"/>
    <xf numFmtId="2" fontId="3" fillId="0" borderId="0" xfId="0" applyNumberFormat="1" applyFont="1"/>
    <xf numFmtId="164" fontId="5" fillId="0" borderId="0" xfId="0" applyNumberFormat="1" applyFont="1"/>
    <xf numFmtId="2" fontId="6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'Conditional properties'!$B$8:$B$25</c:f>
              <c:numCache>
                <c:formatCode>0.00</c:formatCode>
                <c:ptCount val="18"/>
                <c:pt idx="0">
                  <c:v>2.75990645164699</c:v>
                </c:pt>
                <c:pt idx="1">
                  <c:v>1.65631330630166</c:v>
                </c:pt>
                <c:pt idx="2">
                  <c:v>4.7562751658953619</c:v>
                </c:pt>
                <c:pt idx="3">
                  <c:v>1.9623237803338744</c:v>
                </c:pt>
                <c:pt idx="4">
                  <c:v>1.5474397725180906</c:v>
                </c:pt>
                <c:pt idx="5">
                  <c:v>2.02041764543887</c:v>
                </c:pt>
                <c:pt idx="6">
                  <c:v>5.8979052375576142</c:v>
                </c:pt>
                <c:pt idx="7">
                  <c:v>2.215108168854893</c:v>
                </c:pt>
                <c:pt idx="8">
                  <c:v>2.215108168854893</c:v>
                </c:pt>
                <c:pt idx="9">
                  <c:v>2.215108168854893</c:v>
                </c:pt>
                <c:pt idx="10">
                  <c:v>2.215108168854893</c:v>
                </c:pt>
                <c:pt idx="11">
                  <c:v>2.215108168854893</c:v>
                </c:pt>
                <c:pt idx="12">
                  <c:v>2.215108168854893</c:v>
                </c:pt>
                <c:pt idx="13">
                  <c:v>2.215108168854893</c:v>
                </c:pt>
                <c:pt idx="14">
                  <c:v>2.215108168854893</c:v>
                </c:pt>
                <c:pt idx="15">
                  <c:v>2.215108168854893</c:v>
                </c:pt>
                <c:pt idx="16">
                  <c:v>2.215108168854893</c:v>
                </c:pt>
                <c:pt idx="17">
                  <c:v>2.215108168854893</c:v>
                </c:pt>
              </c:numCache>
            </c:numRef>
          </c:xVal>
          <c:yVal>
            <c:numRef>
              <c:f>'Conditional properties'!$D$8:$D$25</c:f>
              <c:numCache>
                <c:formatCode>0.00</c:formatCode>
                <c:ptCount val="18"/>
                <c:pt idx="0">
                  <c:v>8.7300340936992367</c:v>
                </c:pt>
                <c:pt idx="1">
                  <c:v>6.5988495607178415</c:v>
                </c:pt>
                <c:pt idx="2">
                  <c:v>11.229787921080009</c:v>
                </c:pt>
                <c:pt idx="3">
                  <c:v>6.8405050260814555</c:v>
                </c:pt>
                <c:pt idx="4">
                  <c:v>6.4320886262931589</c:v>
                </c:pt>
                <c:pt idx="5">
                  <c:v>6.6025197057461709</c:v>
                </c:pt>
                <c:pt idx="6">
                  <c:v>11.979767129703813</c:v>
                </c:pt>
                <c:pt idx="7">
                  <c:v>6.280156655590087</c:v>
                </c:pt>
                <c:pt idx="8">
                  <c:v>7.1948283890515574</c:v>
                </c:pt>
                <c:pt idx="9">
                  <c:v>7.2663666135804119</c:v>
                </c:pt>
                <c:pt idx="10">
                  <c:v>6.1806875386894742</c:v>
                </c:pt>
                <c:pt idx="11">
                  <c:v>6.6610813278063405</c:v>
                </c:pt>
                <c:pt idx="12">
                  <c:v>6.6315576753239327</c:v>
                </c:pt>
                <c:pt idx="13">
                  <c:v>7.6217089932613851</c:v>
                </c:pt>
                <c:pt idx="14">
                  <c:v>6.7626042985336818</c:v>
                </c:pt>
                <c:pt idx="15">
                  <c:v>8.4737906726486845</c:v>
                </c:pt>
                <c:pt idx="16">
                  <c:v>7.0500621353254909</c:v>
                </c:pt>
                <c:pt idx="17">
                  <c:v>7.8197709445830679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206208"/>
        <c:axId val="810207296"/>
      </c:scatterChart>
      <c:valAx>
        <c:axId val="810206208"/>
        <c:scaling>
          <c:orientation val="minMax"/>
        </c:scaling>
        <c:delete val="0"/>
        <c:axPos val="b"/>
        <c:majorGridlines/>
        <c:minorGridlines/>
        <c:title>
          <c:layout/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810207296"/>
        <c:crosses val="autoZero"/>
        <c:crossBetween val="midCat"/>
      </c:valAx>
      <c:valAx>
        <c:axId val="810207296"/>
        <c:scaling>
          <c:orientation val="minMax"/>
        </c:scaling>
        <c:delete val="0"/>
        <c:axPos val="l"/>
        <c:majorGridlines/>
        <c:minorGridlines/>
        <c:title>
          <c:layout/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crossAx val="810206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3228346456693"/>
          <c:y val="3.8674033149171276E-2"/>
          <c:w val="0.77755905511811063"/>
          <c:h val="0.7596685082872928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'Distribution OLS estimators'!$D$7</c:f>
              <c:strCache>
                <c:ptCount val="1"/>
                <c:pt idx="0">
                  <c:v>values of y</c:v>
                </c:pt>
              </c:strCache>
            </c:strRef>
          </c:tx>
          <c:spPr>
            <a:ln w="47625">
              <a:noFill/>
            </a:ln>
          </c:spPr>
          <c:marker>
            <c:symbol val="circle"/>
            <c:size val="7"/>
          </c:marker>
          <c:trendline>
            <c:spPr>
              <a:ln w="15875">
                <a:solidFill>
                  <a:schemeClr val="tx2"/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'Distribution OLS estimators'!$B$8:$B$25</c:f>
              <c:numCache>
                <c:formatCode>0.00</c:formatCode>
                <c:ptCount val="18"/>
                <c:pt idx="0">
                  <c:v>2.9743929277486432</c:v>
                </c:pt>
                <c:pt idx="1">
                  <c:v>3.3944167396896123</c:v>
                </c:pt>
                <c:pt idx="2">
                  <c:v>4.7662587005479633</c:v>
                </c:pt>
                <c:pt idx="3">
                  <c:v>3.9197436379620938</c:v>
                </c:pt>
                <c:pt idx="4">
                  <c:v>1.4631140393856299</c:v>
                </c:pt>
                <c:pt idx="5">
                  <c:v>2.3714318746482692</c:v>
                </c:pt>
                <c:pt idx="6">
                  <c:v>3.1091106243754685</c:v>
                </c:pt>
                <c:pt idx="7">
                  <c:v>2.6865646958311418</c:v>
                </c:pt>
                <c:pt idx="8">
                  <c:v>2.2904151603797143</c:v>
                </c:pt>
                <c:pt idx="9">
                  <c:v>4.5252111935202208</c:v>
                </c:pt>
                <c:pt idx="10">
                  <c:v>2.5732362410902327</c:v>
                </c:pt>
                <c:pt idx="11">
                  <c:v>2.9999343234574769</c:v>
                </c:pt>
                <c:pt idx="12">
                  <c:v>3.095215475925281</c:v>
                </c:pt>
                <c:pt idx="13">
                  <c:v>1.4477793741115805</c:v>
                </c:pt>
                <c:pt idx="14">
                  <c:v>4.2451466780077958</c:v>
                </c:pt>
                <c:pt idx="15">
                  <c:v>1.973587035040987</c:v>
                </c:pt>
                <c:pt idx="16">
                  <c:v>2.5822728082845083</c:v>
                </c:pt>
                <c:pt idx="17">
                  <c:v>1.2730537279718552</c:v>
                </c:pt>
              </c:numCache>
            </c:numRef>
          </c:xVal>
          <c:yVal>
            <c:numRef>
              <c:f>'Distribution OLS estimators'!$D$8:$D$25</c:f>
              <c:numCache>
                <c:formatCode>0.00</c:formatCode>
                <c:ptCount val="18"/>
                <c:pt idx="0">
                  <c:v>8.1425935896750516</c:v>
                </c:pt>
                <c:pt idx="1">
                  <c:v>8.9975013693971437</c:v>
                </c:pt>
                <c:pt idx="2">
                  <c:v>11.23834578948092</c:v>
                </c:pt>
                <c:pt idx="3">
                  <c:v>10.117684743637451</c:v>
                </c:pt>
                <c:pt idx="4">
                  <c:v>6.6734972874389236</c:v>
                </c:pt>
                <c:pt idx="5">
                  <c:v>7.7397551708392989</c:v>
                </c:pt>
                <c:pt idx="6">
                  <c:v>8.407543284478427</c:v>
                </c:pt>
                <c:pt idx="7">
                  <c:v>8.2235977566193235</c:v>
                </c:pt>
                <c:pt idx="8">
                  <c:v>7.9711428253624952</c:v>
                </c:pt>
                <c:pt idx="9">
                  <c:v>10.015034601794161</c:v>
                </c:pt>
                <c:pt idx="10">
                  <c:v>8.2653394456607234</c:v>
                </c:pt>
                <c:pt idx="11">
                  <c:v>7.7892415142048534</c:v>
                </c:pt>
                <c:pt idx="12">
                  <c:v>8.5060126946890353</c:v>
                </c:pt>
                <c:pt idx="13">
                  <c:v>6.2207270483143819</c:v>
                </c:pt>
                <c:pt idx="14">
                  <c:v>11.570949981380613</c:v>
                </c:pt>
                <c:pt idx="15">
                  <c:v>7.8096279682073391</c:v>
                </c:pt>
                <c:pt idx="16">
                  <c:v>7.9957025438210492</c:v>
                </c:pt>
                <c:pt idx="17">
                  <c:v>5.9548595288708501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208384"/>
        <c:axId val="810212192"/>
      </c:scatterChart>
      <c:valAx>
        <c:axId val="81020838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54439088805488123"/>
              <c:y val="0.903480571026182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810212192"/>
        <c:crosses val="autoZero"/>
        <c:crossBetween val="midCat"/>
      </c:valAx>
      <c:valAx>
        <c:axId val="810212192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crossAx val="810208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</xdr:row>
      <xdr:rowOff>66675</xdr:rowOff>
    </xdr:from>
    <xdr:to>
      <xdr:col>11</xdr:col>
      <xdr:colOff>295275</xdr:colOff>
      <xdr:row>20</xdr:row>
      <xdr:rowOff>133350</xdr:rowOff>
    </xdr:to>
    <xdr:graphicFrame macro="">
      <xdr:nvGraphicFramePr>
        <xdr:cNvPr id="6147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3</xdr:row>
      <xdr:rowOff>38100</xdr:rowOff>
    </xdr:from>
    <xdr:to>
      <xdr:col>12</xdr:col>
      <xdr:colOff>371475</xdr:colOff>
      <xdr:row>20</xdr:row>
      <xdr:rowOff>57150</xdr:rowOff>
    </xdr:to>
    <xdr:graphicFrame macro="">
      <xdr:nvGraphicFramePr>
        <xdr:cNvPr id="1030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zoomScale="80" zoomScaleNormal="80" workbookViewId="0">
      <selection activeCell="O29" sqref="O29"/>
    </sheetView>
  </sheetViews>
  <sheetFormatPr defaultRowHeight="14.5" x14ac:dyDescent="0.35"/>
  <cols>
    <col min="2" max="2" width="12" style="3" bestFit="1" customWidth="1"/>
    <col min="3" max="3" width="15.26953125" style="1" bestFit="1" customWidth="1"/>
    <col min="4" max="4" width="9.1796875" style="3" customWidth="1"/>
    <col min="7" max="7" width="9.7265625" bestFit="1" customWidth="1"/>
    <col min="13" max="13" width="7" style="3" customWidth="1"/>
    <col min="14" max="14" width="9.81640625" style="1" bestFit="1" customWidth="1"/>
    <col min="15" max="15" width="11.453125" style="3" customWidth="1"/>
    <col min="16" max="16" width="9.1796875" style="3"/>
    <col min="17" max="17" width="9.7265625" bestFit="1" customWidth="1"/>
    <col min="19" max="19" width="9.1796875" style="3"/>
  </cols>
  <sheetData>
    <row r="1" spans="1:25" x14ac:dyDescent="0.35">
      <c r="B1" s="3" t="s">
        <v>4</v>
      </c>
    </row>
    <row r="2" spans="1:25" x14ac:dyDescent="0.35">
      <c r="B2" s="4" t="s">
        <v>1</v>
      </c>
      <c r="C2" s="5" t="s">
        <v>2</v>
      </c>
      <c r="D2" s="6" t="s">
        <v>3</v>
      </c>
    </row>
    <row r="3" spans="1:25" x14ac:dyDescent="0.35">
      <c r="B3" s="6">
        <v>4</v>
      </c>
      <c r="C3" s="6">
        <v>1.5</v>
      </c>
      <c r="D3" s="6">
        <v>0.5</v>
      </c>
    </row>
    <row r="4" spans="1:25" x14ac:dyDescent="0.35">
      <c r="B4" s="6"/>
      <c r="C4" s="7"/>
      <c r="D4" s="6"/>
    </row>
    <row r="5" spans="1:25" x14ac:dyDescent="0.35">
      <c r="B5" s="6"/>
      <c r="C5" s="7"/>
      <c r="D5" s="6"/>
    </row>
    <row r="6" spans="1:25" x14ac:dyDescent="0.35">
      <c r="B6" s="6"/>
      <c r="C6" s="7"/>
      <c r="D6" s="6"/>
    </row>
    <row r="7" spans="1:25" x14ac:dyDescent="0.35">
      <c r="B7" s="3" t="s">
        <v>6</v>
      </c>
      <c r="C7" s="2" t="s">
        <v>7</v>
      </c>
      <c r="D7" s="3" t="s">
        <v>8</v>
      </c>
      <c r="M7" s="3" t="s">
        <v>11</v>
      </c>
      <c r="N7" s="1" t="s">
        <v>14</v>
      </c>
      <c r="O7" s="11" t="s">
        <v>13</v>
      </c>
      <c r="P7" s="3" t="s">
        <v>15</v>
      </c>
      <c r="Q7" s="1" t="s">
        <v>14</v>
      </c>
      <c r="R7" s="11" t="s">
        <v>13</v>
      </c>
      <c r="S7" s="3" t="s">
        <v>15</v>
      </c>
      <c r="T7" s="1" t="s">
        <v>14</v>
      </c>
      <c r="U7" s="11" t="s">
        <v>13</v>
      </c>
      <c r="V7" s="3" t="s">
        <v>15</v>
      </c>
      <c r="W7" s="1" t="s">
        <v>14</v>
      </c>
      <c r="X7" s="11" t="s">
        <v>13</v>
      </c>
      <c r="Y7" s="3" t="s">
        <v>15</v>
      </c>
    </row>
    <row r="8" spans="1:25" x14ac:dyDescent="0.35">
      <c r="A8" t="s">
        <v>0</v>
      </c>
      <c r="B8" s="3">
        <v>2.75990645164699</v>
      </c>
      <c r="C8" s="2">
        <f t="shared" ref="C8:C17" ca="1" si="0">NORMINV(RAND(),0,$D$3)</f>
        <v>0.59017441622875177</v>
      </c>
      <c r="D8" s="3">
        <f ca="1">$B$3+$C$3*B8+C8</f>
        <v>8.7300340936992367</v>
      </c>
      <c r="M8" s="3">
        <f ca="1">D8-$J$23-B8*$J$24</f>
        <v>0.78570172101812874</v>
      </c>
      <c r="N8" s="10">
        <f ca="1">NORMINV(RAND(),0,$D$3)</f>
        <v>-0.14256684132835201</v>
      </c>
      <c r="O8" s="3">
        <f ca="1">$B$3+$C$3*B8+N8</f>
        <v>7.9972928361421323</v>
      </c>
      <c r="P8" s="3">
        <f ca="1">O8-$J$23-B8*$J$24</f>
        <v>5.2960463461024343E-2</v>
      </c>
      <c r="Q8" s="10">
        <f ca="1">NORMINV(RAND(),0,$D$3)</f>
        <v>3.3137363640414655E-2</v>
      </c>
      <c r="R8" s="3">
        <f ca="1">$B$3+$C$3*E8+Q8</f>
        <v>4.0331373636404146</v>
      </c>
      <c r="S8" s="3">
        <f ca="1">R8-$J$23-E8*$J$24</f>
        <v>-2.0583858166454583E-2</v>
      </c>
      <c r="T8" s="10">
        <f ca="1">NORMINV(RAND(),0,$D$3)</f>
        <v>0.23630745365699607</v>
      </c>
      <c r="U8" s="3">
        <f ca="1">$B$3+$C$3*H8+T8</f>
        <v>4.2363074536569965</v>
      </c>
      <c r="V8" s="3">
        <f ca="1">U8-$J$23-H8*$J$24</f>
        <v>0.18258623185012723</v>
      </c>
      <c r="W8" s="10">
        <f ca="1">NORMINV(RAND(),0,$D$3)</f>
        <v>0.39180932546835101</v>
      </c>
      <c r="X8" s="3">
        <f ca="1">$B$3+$C$3*K8+W8</f>
        <v>4.3918093254683512</v>
      </c>
      <c r="Y8" s="3">
        <f ca="1">X8-$J$23-K8*$J$24</f>
        <v>0.33808810366148201</v>
      </c>
    </row>
    <row r="9" spans="1:25" x14ac:dyDescent="0.35">
      <c r="B9" s="3">
        <v>1.65631330630166</v>
      </c>
      <c r="C9" s="2">
        <f ca="1">NORMINV(RAND(),0,$D$3)</f>
        <v>0.11437960126535171</v>
      </c>
      <c r="D9" s="3">
        <f ca="1">$B$3+$C$3*B9+C9</f>
        <v>6.5988495607178415</v>
      </c>
      <c r="M9" s="3">
        <f ca="1">D9-$J$23-B9*$J$24</f>
        <v>0.21024085930343706</v>
      </c>
      <c r="N9" s="10">
        <f ca="1">NORMINV(RAND(),0,$D$3)</f>
        <v>0.35621405144558882</v>
      </c>
      <c r="O9" s="3">
        <f ca="1">$B$3+$C$3*B9+N9</f>
        <v>6.8406840108980784</v>
      </c>
      <c r="P9" s="3">
        <f t="shared" ref="P9:P25" ca="1" si="1">O9-$J$23-B9*$J$24</f>
        <v>0.45207530948367403</v>
      </c>
      <c r="Q9" s="10">
        <f t="shared" ref="Q9:Q10" ca="1" si="2">NORMINV(RAND(),0,$D$3)</f>
        <v>-8.7705629731004223E-2</v>
      </c>
      <c r="R9" s="3">
        <f t="shared" ref="R9:R25" ca="1" si="3">$B$3+$C$3*E9+Q9</f>
        <v>3.9122943702689956</v>
      </c>
      <c r="S9" s="3">
        <f t="shared" ref="S9:S25" ca="1" si="4">R9-$J$23-E9*$J$24</f>
        <v>-0.1414268515378736</v>
      </c>
      <c r="T9" s="10">
        <f t="shared" ref="T9:T10" ca="1" si="5">NORMINV(RAND(),0,$D$3)</f>
        <v>-0.27604612688980501</v>
      </c>
      <c r="U9" s="3">
        <f t="shared" ref="U9:U25" ca="1" si="6">$B$3+$C$3*H9+T9</f>
        <v>3.7239538731101951</v>
      </c>
      <c r="V9" s="3">
        <f t="shared" ref="V9:V25" ca="1" si="7">U9-$J$23-H9*$J$24</f>
        <v>-0.32976734869667412</v>
      </c>
      <c r="W9" s="10">
        <f t="shared" ref="W9:W10" ca="1" si="8">NORMINV(RAND(),0,$D$3)</f>
        <v>-0.86156420793270283</v>
      </c>
      <c r="X9" s="3">
        <f t="shared" ref="X9:X25" ca="1" si="9">$B$3+$C$3*K9+W9</f>
        <v>3.1384357920672974</v>
      </c>
      <c r="Y9" s="3">
        <f t="shared" ref="Y9:Y25" ca="1" si="10">X9-$J$23-K9*$J$24</f>
        <v>-0.91528542973957183</v>
      </c>
    </row>
    <row r="10" spans="1:25" x14ac:dyDescent="0.35">
      <c r="B10" s="3">
        <v>4.7562751658953619</v>
      </c>
      <c r="C10" s="2">
        <f ca="1">NORMINV(RAND(),0,$D$3)</f>
        <v>9.5375172236964706E-2</v>
      </c>
      <c r="D10" s="3">
        <f ca="1">$B$3+$C$3*B10+C10</f>
        <v>11.229787921080009</v>
      </c>
      <c r="M10" s="3">
        <f ca="1">D10-$J$23-B10*$J$24</f>
        <v>0.47119553017396232</v>
      </c>
      <c r="N10" s="10">
        <f ca="1">NORMINV(RAND(),0,$D$3)</f>
        <v>-0.34319915524087408</v>
      </c>
      <c r="O10" s="3">
        <f ca="1">$B$3+$C$3*B10+N10</f>
        <v>10.791213593602169</v>
      </c>
      <c r="P10" s="3">
        <f t="shared" ca="1" si="1"/>
        <v>3.2621202696122786E-2</v>
      </c>
      <c r="Q10" s="10">
        <f t="shared" ca="1" si="2"/>
        <v>0.38269618906164515</v>
      </c>
      <c r="R10" s="3">
        <f t="shared" ca="1" si="3"/>
        <v>4.3826961890616456</v>
      </c>
      <c r="S10" s="3">
        <f t="shared" ca="1" si="4"/>
        <v>0.32897496725477637</v>
      </c>
      <c r="T10" s="10">
        <f t="shared" ca="1" si="5"/>
        <v>-2.6278241360680431E-2</v>
      </c>
      <c r="U10" s="3">
        <f t="shared" ca="1" si="6"/>
        <v>3.9737217586393196</v>
      </c>
      <c r="V10" s="3">
        <f t="shared" ca="1" si="7"/>
        <v>-7.9999463167549578E-2</v>
      </c>
      <c r="W10" s="10">
        <f t="shared" ca="1" si="8"/>
        <v>-0.60564900365040653</v>
      </c>
      <c r="X10" s="3">
        <f t="shared" ca="1" si="9"/>
        <v>3.3943509963495933</v>
      </c>
      <c r="Y10" s="3">
        <f t="shared" ca="1" si="10"/>
        <v>-0.65937022545727597</v>
      </c>
    </row>
    <row r="11" spans="1:25" x14ac:dyDescent="0.35">
      <c r="B11" s="3">
        <v>1.9623237803338744</v>
      </c>
      <c r="C11" s="2">
        <f t="shared" ca="1" si="0"/>
        <v>-0.10298064441935613</v>
      </c>
      <c r="D11" s="3">
        <f t="shared" ref="D9:D25" ca="1" si="11">$B$3+$C$3*B11+C11</f>
        <v>6.8405050260814555</v>
      </c>
      <c r="M11" s="3">
        <f ca="1">D11-$J$23-B11*$J$24</f>
        <v>2.051657197885115E-2</v>
      </c>
      <c r="N11" s="10">
        <f ca="1">NORMINV(RAND(),0,$D$3)</f>
        <v>0.12614927727016509</v>
      </c>
      <c r="O11" s="3">
        <f ca="1">$B$3+$C$3*B11+N11</f>
        <v>7.0696349477709761</v>
      </c>
      <c r="P11" s="3">
        <f t="shared" ca="1" si="1"/>
        <v>0.24964649366837177</v>
      </c>
      <c r="Q11" s="10">
        <f t="shared" ref="Q11:Q25" ca="1" si="12">NORMINV(RAND(),0,$D$3)</f>
        <v>-0.14950477436278486</v>
      </c>
      <c r="R11" s="3">
        <f t="shared" ca="1" si="3"/>
        <v>3.8504952256372151</v>
      </c>
      <c r="S11" s="3">
        <f t="shared" ca="1" si="4"/>
        <v>-0.20322599616965409</v>
      </c>
      <c r="T11" s="10">
        <f t="shared" ref="T11:T25" ca="1" si="13">NORMINV(RAND(),0,$D$3)</f>
        <v>-0.55633363020416682</v>
      </c>
      <c r="U11" s="3">
        <f t="shared" ca="1" si="6"/>
        <v>3.4436663697958334</v>
      </c>
      <c r="V11" s="3">
        <f t="shared" ca="1" si="7"/>
        <v>-0.61005485201103582</v>
      </c>
      <c r="W11" s="10">
        <f t="shared" ref="W11:W25" ca="1" si="14">NORMINV(RAND(),0,$D$3)</f>
        <v>-0.42252462105307209</v>
      </c>
      <c r="X11" s="3">
        <f t="shared" ca="1" si="9"/>
        <v>3.5774753789469278</v>
      </c>
      <c r="Y11" s="3">
        <f t="shared" ca="1" si="10"/>
        <v>-0.47624584285994143</v>
      </c>
    </row>
    <row r="12" spans="1:25" x14ac:dyDescent="0.35">
      <c r="B12" s="3">
        <v>1.5474397725180906</v>
      </c>
      <c r="C12" s="2">
        <f t="shared" ca="1" si="0"/>
        <v>0.1109289675160232</v>
      </c>
      <c r="D12" s="3">
        <f ca="1">$B$3+$C$3*B12+C12</f>
        <v>6.4320886262931589</v>
      </c>
      <c r="M12" s="3">
        <f ca="1">D12-$J$23-B12*$J$24</f>
        <v>0.19695780247879435</v>
      </c>
      <c r="N12" s="10">
        <f ca="1">NORMINV(RAND(),0,$D$3)</f>
        <v>0.15572491802181193</v>
      </c>
      <c r="O12" s="3">
        <f ca="1">$B$3+$C$3*B12+N12</f>
        <v>6.4768845767989474</v>
      </c>
      <c r="P12" s="3">
        <f t="shared" ca="1" si="1"/>
        <v>0.24175375298458279</v>
      </c>
      <c r="Q12" s="10">
        <f t="shared" ca="1" si="12"/>
        <v>0.62439475475223816</v>
      </c>
      <c r="R12" s="3">
        <f t="shared" ca="1" si="3"/>
        <v>4.6243947547522382</v>
      </c>
      <c r="S12" s="3">
        <f t="shared" ca="1" si="4"/>
        <v>0.57067353294536893</v>
      </c>
      <c r="T12" s="10">
        <f t="shared" ca="1" si="13"/>
        <v>0.88570819464333361</v>
      </c>
      <c r="U12" s="3">
        <f t="shared" ca="1" si="6"/>
        <v>4.8857081946433336</v>
      </c>
      <c r="V12" s="3">
        <f t="shared" ca="1" si="7"/>
        <v>0.83198697283646439</v>
      </c>
      <c r="W12" s="10">
        <f t="shared" ca="1" si="14"/>
        <v>0.78608243723832771</v>
      </c>
      <c r="X12" s="3">
        <f t="shared" ca="1" si="9"/>
        <v>4.7860824372383277</v>
      </c>
      <c r="Y12" s="3">
        <f t="shared" ca="1" si="10"/>
        <v>0.73236121543145849</v>
      </c>
    </row>
    <row r="13" spans="1:25" x14ac:dyDescent="0.35">
      <c r="B13" s="3">
        <v>2.02041764543887</v>
      </c>
      <c r="C13" s="2">
        <f ca="1">NORMINV(RAND(),0,$D$3)</f>
        <v>-0.42810676241213408</v>
      </c>
      <c r="D13" s="3">
        <f ca="1">$B$3+$C$3*B13+C13</f>
        <v>6.6025197057461709</v>
      </c>
      <c r="M13" s="3">
        <f ca="1">D13-$J$23-B13*$J$24</f>
        <v>-0.29936306011471814</v>
      </c>
      <c r="N13" s="10">
        <f ca="1">NORMINV(RAND(),0,$D$3)</f>
        <v>-0.98935977128310693</v>
      </c>
      <c r="O13" s="3">
        <f t="shared" ref="O9:O25" ca="1" si="15">$B$3+$C$3*B13+N13</f>
        <v>6.0412666968751978</v>
      </c>
      <c r="P13" s="3">
        <f t="shared" ca="1" si="1"/>
        <v>-0.86061606898569121</v>
      </c>
      <c r="Q13" s="10">
        <f t="shared" ca="1" si="12"/>
        <v>-0.1181828531059356</v>
      </c>
      <c r="R13" s="3">
        <f t="shared" ca="1" si="3"/>
        <v>3.8818171468940643</v>
      </c>
      <c r="S13" s="3">
        <f t="shared" ca="1" si="4"/>
        <v>-0.17190407491280491</v>
      </c>
      <c r="T13" s="10">
        <f t="shared" ca="1" si="13"/>
        <v>0.40112592682704445</v>
      </c>
      <c r="U13" s="3">
        <f t="shared" ca="1" si="6"/>
        <v>4.4011259268270448</v>
      </c>
      <c r="V13" s="3">
        <f t="shared" ca="1" si="7"/>
        <v>0.34740470502017562</v>
      </c>
      <c r="W13" s="10">
        <f t="shared" ca="1" si="14"/>
        <v>3.0879051352693556E-2</v>
      </c>
      <c r="X13" s="3">
        <f t="shared" ca="1" si="9"/>
        <v>4.0308790513526933</v>
      </c>
      <c r="Y13" s="3">
        <f t="shared" ca="1" si="10"/>
        <v>-2.2842170454175914E-2</v>
      </c>
    </row>
    <row r="14" spans="1:25" x14ac:dyDescent="0.35">
      <c r="B14" s="3">
        <v>5.8979052375576142</v>
      </c>
      <c r="C14" s="2">
        <f ca="1">NORMINV(RAND(),0,$D$3)</f>
        <v>-0.86709072663260789</v>
      </c>
      <c r="D14" s="3">
        <f ca="1">$B$3+$C$3*B14+C14</f>
        <v>11.979767129703813</v>
      </c>
      <c r="M14" s="3">
        <f ca="1">D14-$J$23-B14*$J$24</f>
        <v>-0.38816918817915713</v>
      </c>
      <c r="N14" s="10">
        <f ca="1">NORMINV(RAND(),0,$D$3)</f>
        <v>0.47023851182233661</v>
      </c>
      <c r="O14" s="3">
        <f t="shared" ca="1" si="15"/>
        <v>13.317096368158756</v>
      </c>
      <c r="P14" s="3">
        <f t="shared" ca="1" si="1"/>
        <v>0.9491600502757862</v>
      </c>
      <c r="Q14" s="10">
        <f t="shared" ca="1" si="12"/>
        <v>-0.35809714246288338</v>
      </c>
      <c r="R14" s="3">
        <f t="shared" ca="1" si="3"/>
        <v>3.6419028575371168</v>
      </c>
      <c r="S14" s="3">
        <f t="shared" ca="1" si="4"/>
        <v>-0.41181836426975238</v>
      </c>
      <c r="T14" s="10">
        <f t="shared" ca="1" si="13"/>
        <v>1.2982047868304262E-2</v>
      </c>
      <c r="U14" s="3">
        <f t="shared" ca="1" si="6"/>
        <v>4.012982047868304</v>
      </c>
      <c r="V14" s="3">
        <f t="shared" ca="1" si="7"/>
        <v>-4.0739173938565187E-2</v>
      </c>
      <c r="W14" s="10">
        <f t="shared" ca="1" si="14"/>
        <v>-3.4867639582569568E-2</v>
      </c>
      <c r="X14" s="3">
        <f t="shared" ca="1" si="9"/>
        <v>3.9651323604174302</v>
      </c>
      <c r="Y14" s="3">
        <f t="shared" ca="1" si="10"/>
        <v>-8.8588861389439E-2</v>
      </c>
    </row>
    <row r="15" spans="1:25" x14ac:dyDescent="0.35">
      <c r="B15" s="3">
        <v>2.215108168854893</v>
      </c>
      <c r="C15" s="2">
        <f ca="1">NORMINV(RAND(),0,$D$3)</f>
        <v>-1.0425055976922524</v>
      </c>
      <c r="D15" s="3">
        <f ca="1">$B$3+$C$3*B15+C15</f>
        <v>6.280156655590087</v>
      </c>
      <c r="M15" s="3">
        <f ca="1">D15-$J$23-B15*$J$24</f>
        <v>-0.89617929723295386</v>
      </c>
      <c r="N15" s="10">
        <f ca="1">NORMINV(RAND(),0,$D$3)</f>
        <v>-0.30964713362124491</v>
      </c>
      <c r="O15" s="3">
        <f t="shared" ca="1" si="15"/>
        <v>7.0130151196610946</v>
      </c>
      <c r="P15" s="3">
        <f t="shared" ca="1" si="1"/>
        <v>-0.16332083316194623</v>
      </c>
      <c r="Q15" s="10">
        <f t="shared" ca="1" si="12"/>
        <v>0.34476547666801582</v>
      </c>
      <c r="R15" s="3">
        <f t="shared" ca="1" si="3"/>
        <v>4.3447654766680159</v>
      </c>
      <c r="S15" s="3">
        <f t="shared" ca="1" si="4"/>
        <v>0.29104425486114671</v>
      </c>
      <c r="T15" s="10">
        <f t="shared" ca="1" si="13"/>
        <v>-0.64647170123078457</v>
      </c>
      <c r="U15" s="3">
        <f t="shared" ca="1" si="6"/>
        <v>3.3535282987692154</v>
      </c>
      <c r="V15" s="3">
        <f t="shared" ca="1" si="7"/>
        <v>-0.70019292303765379</v>
      </c>
      <c r="W15" s="10">
        <f t="shared" ca="1" si="14"/>
        <v>0.88204442464347732</v>
      </c>
      <c r="X15" s="3">
        <f t="shared" ca="1" si="9"/>
        <v>4.8820444246434773</v>
      </c>
      <c r="Y15" s="3">
        <f t="shared" ca="1" si="10"/>
        <v>0.8283232028366081</v>
      </c>
    </row>
    <row r="16" spans="1:25" x14ac:dyDescent="0.35">
      <c r="B16" s="3">
        <v>2.215108168854893</v>
      </c>
      <c r="C16" s="2">
        <f t="shared" ca="1" si="0"/>
        <v>-0.12783386423078219</v>
      </c>
      <c r="D16" s="3">
        <f ca="1">$B$3+$C$3*B16+C16</f>
        <v>7.1948283890515574</v>
      </c>
      <c r="M16" s="3">
        <f ca="1">D16-$J$23-B16*$J$24</f>
        <v>1.8492436228516596E-2</v>
      </c>
      <c r="N16" s="10">
        <f t="shared" ref="N8:N25" ca="1" si="16">NORMINV(RAND(),0,$D$3)</f>
        <v>-0.88551987072927685</v>
      </c>
      <c r="O16" s="3">
        <f t="shared" ca="1" si="15"/>
        <v>6.4371423825530627</v>
      </c>
      <c r="P16" s="3">
        <f t="shared" ca="1" si="1"/>
        <v>-0.73919357026997812</v>
      </c>
      <c r="Q16" s="10">
        <f t="shared" ca="1" si="12"/>
        <v>-7.9097257219375203E-2</v>
      </c>
      <c r="R16" s="3">
        <f t="shared" ca="1" si="3"/>
        <v>3.9209027427806249</v>
      </c>
      <c r="S16" s="3">
        <f t="shared" ca="1" si="4"/>
        <v>-0.13281847902624433</v>
      </c>
      <c r="T16" s="10">
        <f t="shared" ca="1" si="13"/>
        <v>5.8587301256536536E-2</v>
      </c>
      <c r="U16" s="3">
        <f t="shared" ca="1" si="6"/>
        <v>4.0585873012565363</v>
      </c>
      <c r="V16" s="3">
        <f t="shared" ca="1" si="7"/>
        <v>4.8660794496671045E-3</v>
      </c>
      <c r="W16" s="10">
        <f t="shared" ca="1" si="14"/>
        <v>0.25070003166713256</v>
      </c>
      <c r="X16" s="3">
        <f t="shared" ca="1" si="9"/>
        <v>4.2507000316671322</v>
      </c>
      <c r="Y16" s="3">
        <f t="shared" ca="1" si="10"/>
        <v>0.19697880986026295</v>
      </c>
    </row>
    <row r="17" spans="2:25" x14ac:dyDescent="0.35">
      <c r="B17" s="3">
        <v>2.215108168854893</v>
      </c>
      <c r="C17" s="2">
        <f t="shared" ca="1" si="0"/>
        <v>-5.6295639701927316E-2</v>
      </c>
      <c r="D17" s="3">
        <f t="shared" ca="1" si="11"/>
        <v>7.2663666135804119</v>
      </c>
      <c r="M17" s="3">
        <f ca="1">D17-$J$23-B17*$J$24</f>
        <v>9.0030660757371095E-2</v>
      </c>
      <c r="N17" s="10">
        <f t="shared" ca="1" si="16"/>
        <v>0.55791469412426997</v>
      </c>
      <c r="O17" s="3">
        <f t="shared" ca="1" si="15"/>
        <v>7.8805769474066096</v>
      </c>
      <c r="P17" s="3">
        <f t="shared" ca="1" si="1"/>
        <v>0.70424099458356881</v>
      </c>
      <c r="Q17" s="10">
        <f t="shared" ca="1" si="12"/>
        <v>-0.20259521507157022</v>
      </c>
      <c r="R17" s="3">
        <f t="shared" ca="1" si="3"/>
        <v>3.7974047849284296</v>
      </c>
      <c r="S17" s="3">
        <f t="shared" ca="1" si="4"/>
        <v>-0.25631643687843964</v>
      </c>
      <c r="T17" s="10">
        <f t="shared" ca="1" si="13"/>
        <v>-6.9056878896530921E-2</v>
      </c>
      <c r="U17" s="3">
        <f t="shared" ca="1" si="6"/>
        <v>3.9309431211034691</v>
      </c>
      <c r="V17" s="3">
        <f t="shared" ca="1" si="7"/>
        <v>-0.12277810070340012</v>
      </c>
      <c r="W17" s="10">
        <f t="shared" ca="1" si="14"/>
        <v>0.5984698397733913</v>
      </c>
      <c r="X17" s="3">
        <f t="shared" ca="1" si="9"/>
        <v>4.598469839773391</v>
      </c>
      <c r="Y17" s="3">
        <f t="shared" ca="1" si="10"/>
        <v>0.54474861796652174</v>
      </c>
    </row>
    <row r="18" spans="2:25" x14ac:dyDescent="0.35">
      <c r="B18" s="3">
        <v>2.215108168854893</v>
      </c>
      <c r="C18" s="2">
        <f t="shared" ref="C18:C24" ca="1" si="17">NORMINV(RAND(),0,$D$3)</f>
        <v>-1.1419747145928651</v>
      </c>
      <c r="D18" s="3">
        <f ca="1">$B$3+$C$3*B18+C18</f>
        <v>6.1806875386894742</v>
      </c>
      <c r="M18" s="3">
        <f t="shared" ref="M9:M25" ca="1" si="18">D18-$J$23-B18*$J$24</f>
        <v>-0.99564841413356664</v>
      </c>
      <c r="N18" s="10">
        <f t="shared" ca="1" si="16"/>
        <v>-0.55700896034615033</v>
      </c>
      <c r="O18" s="3">
        <f t="shared" ca="1" si="15"/>
        <v>6.7656532929361894</v>
      </c>
      <c r="P18" s="3">
        <f t="shared" ca="1" si="1"/>
        <v>-0.41068265988685138</v>
      </c>
      <c r="Q18" s="10">
        <f t="shared" ca="1" si="12"/>
        <v>-5.4917576463528961E-2</v>
      </c>
      <c r="R18" s="3">
        <f t="shared" ca="1" si="3"/>
        <v>3.945082423536471</v>
      </c>
      <c r="S18" s="3">
        <f t="shared" ca="1" si="4"/>
        <v>-0.10863879827039824</v>
      </c>
      <c r="T18" s="10">
        <f t="shared" ca="1" si="13"/>
        <v>-1.8231837303503397E-2</v>
      </c>
      <c r="U18" s="3">
        <f t="shared" ca="1" si="6"/>
        <v>3.9817681626964965</v>
      </c>
      <c r="V18" s="3">
        <f t="shared" ca="1" si="7"/>
        <v>-7.1953059110372752E-2</v>
      </c>
      <c r="W18" s="10">
        <f t="shared" ca="1" si="14"/>
        <v>0.50394127491242757</v>
      </c>
      <c r="X18" s="3">
        <f t="shared" ca="1" si="9"/>
        <v>4.5039412749124272</v>
      </c>
      <c r="Y18" s="3">
        <f t="shared" ca="1" si="10"/>
        <v>0.45022005310555802</v>
      </c>
    </row>
    <row r="19" spans="2:25" x14ac:dyDescent="0.35">
      <c r="B19" s="3">
        <v>2.215108168854893</v>
      </c>
      <c r="C19" s="2">
        <f ca="1">NORMINV(RAND(),0,$D$3)</f>
        <v>-0.66158092547599856</v>
      </c>
      <c r="D19" s="3">
        <f t="shared" ca="1" si="11"/>
        <v>6.6610813278063405</v>
      </c>
      <c r="M19" s="3">
        <f t="shared" ca="1" si="18"/>
        <v>-0.51525462501670027</v>
      </c>
      <c r="N19" s="10">
        <f t="shared" ca="1" si="16"/>
        <v>-0.34487355711730361</v>
      </c>
      <c r="O19" s="3">
        <f t="shared" ca="1" si="15"/>
        <v>6.9777886961650353</v>
      </c>
      <c r="P19" s="3">
        <f t="shared" ca="1" si="1"/>
        <v>-0.19854725665800554</v>
      </c>
      <c r="Q19" s="10">
        <f t="shared" ca="1" si="12"/>
        <v>0.92951595755274852</v>
      </c>
      <c r="R19" s="3">
        <f t="shared" ca="1" si="3"/>
        <v>4.9295159575527485</v>
      </c>
      <c r="S19" s="3">
        <f t="shared" ca="1" si="4"/>
        <v>0.87579473574587929</v>
      </c>
      <c r="T19" s="10">
        <f t="shared" ca="1" si="13"/>
        <v>0.26613223928561047</v>
      </c>
      <c r="U19" s="3">
        <f t="shared" ca="1" si="6"/>
        <v>4.2661322392856107</v>
      </c>
      <c r="V19" s="3">
        <f t="shared" ca="1" si="7"/>
        <v>0.21241101747874147</v>
      </c>
      <c r="W19" s="10">
        <f t="shared" ca="1" si="14"/>
        <v>0.35948984082597074</v>
      </c>
      <c r="X19" s="3">
        <f t="shared" ca="1" si="9"/>
        <v>4.3594898408259706</v>
      </c>
      <c r="Y19" s="3">
        <f t="shared" ca="1" si="10"/>
        <v>0.30576861901910135</v>
      </c>
    </row>
    <row r="20" spans="2:25" x14ac:dyDescent="0.35">
      <c r="B20" s="3">
        <v>2.215108168854893</v>
      </c>
      <c r="C20" s="2">
        <f t="shared" ca="1" si="17"/>
        <v>-0.69110457795840696</v>
      </c>
      <c r="D20" s="3">
        <f ca="1">$B$3+$C$3*B20+C20</f>
        <v>6.6315576753239327</v>
      </c>
      <c r="M20" s="3">
        <f t="shared" ca="1" si="18"/>
        <v>-0.54477827749910812</v>
      </c>
      <c r="N20" s="10">
        <f t="shared" ca="1" si="16"/>
        <v>0.14233896550515732</v>
      </c>
      <c r="O20" s="3">
        <f t="shared" ca="1" si="15"/>
        <v>7.4650012187874966</v>
      </c>
      <c r="P20" s="3">
        <f t="shared" ca="1" si="1"/>
        <v>0.28866526596445574</v>
      </c>
      <c r="Q20" s="10">
        <f t="shared" ca="1" si="12"/>
        <v>0.64906052137770542</v>
      </c>
      <c r="R20" s="3">
        <f t="shared" ca="1" si="3"/>
        <v>4.6490605213777059</v>
      </c>
      <c r="S20" s="3">
        <f t="shared" ca="1" si="4"/>
        <v>0.59533929957083664</v>
      </c>
      <c r="T20" s="10">
        <f t="shared" ca="1" si="13"/>
        <v>-5.3966097011574017E-2</v>
      </c>
      <c r="U20" s="3">
        <f t="shared" ca="1" si="6"/>
        <v>3.9460339029884262</v>
      </c>
      <c r="V20" s="3">
        <f t="shared" ca="1" si="7"/>
        <v>-0.10768731881844307</v>
      </c>
      <c r="W20" s="10">
        <f t="shared" ca="1" si="14"/>
        <v>0.45178682661474495</v>
      </c>
      <c r="X20" s="3">
        <f t="shared" ca="1" si="9"/>
        <v>4.4517868266147449</v>
      </c>
      <c r="Y20" s="3">
        <f t="shared" ca="1" si="10"/>
        <v>0.39806560480787567</v>
      </c>
    </row>
    <row r="21" spans="2:25" x14ac:dyDescent="0.35">
      <c r="B21" s="3">
        <v>2.215108168854893</v>
      </c>
      <c r="C21" s="2">
        <f t="shared" ca="1" si="17"/>
        <v>0.29904673997904579</v>
      </c>
      <c r="D21" s="3">
        <f t="shared" ca="1" si="11"/>
        <v>7.6217089932613851</v>
      </c>
      <c r="M21" s="3">
        <f t="shared" ca="1" si="18"/>
        <v>0.44537304043834425</v>
      </c>
      <c r="N21" s="10">
        <f t="shared" ca="1" si="16"/>
        <v>-0.32472862058934177</v>
      </c>
      <c r="O21" s="3">
        <f t="shared" ca="1" si="15"/>
        <v>6.9979336326929973</v>
      </c>
      <c r="P21" s="3">
        <f t="shared" ca="1" si="1"/>
        <v>-0.17840232013004353</v>
      </c>
      <c r="Q21" s="10">
        <f t="shared" ca="1" si="12"/>
        <v>0.57963790330791265</v>
      </c>
      <c r="R21" s="3">
        <f t="shared" ca="1" si="3"/>
        <v>4.5796379033079129</v>
      </c>
      <c r="S21" s="3">
        <f t="shared" ca="1" si="4"/>
        <v>0.52591668150104365</v>
      </c>
      <c r="T21" s="10">
        <f t="shared" ca="1" si="13"/>
        <v>-0.89929500285690833</v>
      </c>
      <c r="U21" s="3">
        <f t="shared" ca="1" si="6"/>
        <v>3.1007049971430916</v>
      </c>
      <c r="V21" s="3">
        <f t="shared" ca="1" si="7"/>
        <v>-0.95301622466377767</v>
      </c>
      <c r="W21" s="10">
        <f t="shared" ca="1" si="14"/>
        <v>0.25576694697243446</v>
      </c>
      <c r="X21" s="3">
        <f t="shared" ca="1" si="9"/>
        <v>4.2557669469724342</v>
      </c>
      <c r="Y21" s="3">
        <f t="shared" ca="1" si="10"/>
        <v>0.20204572516556496</v>
      </c>
    </row>
    <row r="22" spans="2:25" x14ac:dyDescent="0.35">
      <c r="B22" s="3">
        <v>2.215108168854893</v>
      </c>
      <c r="C22" s="2">
        <f t="shared" ca="1" si="17"/>
        <v>-0.56005795474865727</v>
      </c>
      <c r="D22" s="3">
        <f t="shared" ca="1" si="11"/>
        <v>6.7626042985336818</v>
      </c>
      <c r="M22" s="3">
        <f t="shared" ca="1" si="18"/>
        <v>-0.41373165428935899</v>
      </c>
      <c r="N22" s="10">
        <f t="shared" ca="1" si="16"/>
        <v>-0.18699627027804283</v>
      </c>
      <c r="O22" s="3">
        <f t="shared" ca="1" si="15"/>
        <v>7.1356659830042961</v>
      </c>
      <c r="P22" s="3">
        <f t="shared" ca="1" si="1"/>
        <v>-4.0669969818744711E-2</v>
      </c>
      <c r="Q22" s="10">
        <f t="shared" ca="1" si="12"/>
        <v>0.55773898686987522</v>
      </c>
      <c r="R22" s="3">
        <f t="shared" ca="1" si="3"/>
        <v>4.5577389868698752</v>
      </c>
      <c r="S22" s="3">
        <f t="shared" ca="1" si="4"/>
        <v>0.504017765063006</v>
      </c>
      <c r="T22" s="10">
        <f t="shared" ca="1" si="13"/>
        <v>-0.23676406433935912</v>
      </c>
      <c r="U22" s="3">
        <f t="shared" ca="1" si="6"/>
        <v>3.7632359356606409</v>
      </c>
      <c r="V22" s="3">
        <f t="shared" ca="1" si="7"/>
        <v>-0.29048528614622837</v>
      </c>
      <c r="W22" s="10">
        <f t="shared" ca="1" si="14"/>
        <v>-0.81503393220845122</v>
      </c>
      <c r="X22" s="3">
        <f t="shared" ca="1" si="9"/>
        <v>3.1849660677915486</v>
      </c>
      <c r="Y22" s="3">
        <f t="shared" ca="1" si="10"/>
        <v>-0.86875515401532066</v>
      </c>
    </row>
    <row r="23" spans="2:25" x14ac:dyDescent="0.35">
      <c r="B23" s="3">
        <v>2.215108168854893</v>
      </c>
      <c r="C23" s="2">
        <f t="shared" ca="1" si="17"/>
        <v>1.1511284193663454</v>
      </c>
      <c r="D23" s="3">
        <f t="shared" ca="1" si="11"/>
        <v>8.4737906726486845</v>
      </c>
      <c r="G23" s="8" t="s">
        <v>9</v>
      </c>
      <c r="H23" s="8"/>
      <c r="I23" s="8"/>
      <c r="J23" s="9">
        <f ca="1">AVERAGE(D8:D25)-J24*AVERAGE(B8:B25)</f>
        <v>4.0537212218068692</v>
      </c>
      <c r="M23" s="3">
        <f t="shared" ca="1" si="18"/>
        <v>1.2974547198256436</v>
      </c>
      <c r="N23" s="10">
        <f t="shared" ca="1" si="16"/>
        <v>-0.57780113694334312</v>
      </c>
      <c r="O23" s="3">
        <f t="shared" ca="1" si="15"/>
        <v>6.7448611163389964</v>
      </c>
      <c r="P23" s="3">
        <f t="shared" ca="1" si="1"/>
        <v>-0.43147483648404439</v>
      </c>
      <c r="Q23" s="10">
        <f t="shared" ca="1" si="12"/>
        <v>9.8583949643600163E-2</v>
      </c>
      <c r="R23" s="3">
        <f t="shared" ca="1" si="3"/>
        <v>4.0985839496435998</v>
      </c>
      <c r="S23" s="3">
        <f t="shared" ca="1" si="4"/>
        <v>4.486272783673062E-2</v>
      </c>
      <c r="T23" s="10">
        <f t="shared" ca="1" si="13"/>
        <v>0.19611354371924397</v>
      </c>
      <c r="U23" s="3">
        <f t="shared" ca="1" si="6"/>
        <v>4.1961135437192443</v>
      </c>
      <c r="V23" s="3">
        <f t="shared" ca="1" si="7"/>
        <v>0.14239232191237505</v>
      </c>
      <c r="W23" s="10">
        <f t="shared" ca="1" si="14"/>
        <v>0.15304492793113034</v>
      </c>
      <c r="X23" s="3">
        <f t="shared" ca="1" si="9"/>
        <v>4.1530449279311306</v>
      </c>
      <c r="Y23" s="3">
        <f t="shared" ca="1" si="10"/>
        <v>9.9323706124261335E-2</v>
      </c>
    </row>
    <row r="24" spans="2:25" x14ac:dyDescent="0.35">
      <c r="B24" s="3">
        <v>2.215108168854893</v>
      </c>
      <c r="C24" s="2">
        <f t="shared" ca="1" si="17"/>
        <v>-0.2726001179568488</v>
      </c>
      <c r="D24" s="3">
        <f t="shared" ca="1" si="11"/>
        <v>7.0500621353254909</v>
      </c>
      <c r="G24" s="8" t="s">
        <v>10</v>
      </c>
      <c r="H24" s="8"/>
      <c r="I24" s="8"/>
      <c r="J24" s="9">
        <f ca="1">COVAR(D8:D25,B8:B25)/VARP(B8:B25)</f>
        <v>1.4096895018135467</v>
      </c>
      <c r="M24" s="3">
        <f t="shared" ca="1" si="18"/>
        <v>-0.12627381749754996</v>
      </c>
      <c r="N24" s="10">
        <f t="shared" ca="1" si="16"/>
        <v>-2.6011487727220194E-2</v>
      </c>
      <c r="O24" s="3">
        <f t="shared" ca="1" si="15"/>
        <v>7.2966507655551194</v>
      </c>
      <c r="P24" s="3">
        <f t="shared" ca="1" si="1"/>
        <v>0.12031481273207856</v>
      </c>
      <c r="Q24" s="10">
        <f t="shared" ca="1" si="12"/>
        <v>9.2342415475261827E-2</v>
      </c>
      <c r="R24" s="3">
        <f t="shared" ca="1" si="3"/>
        <v>4.0923424154752617</v>
      </c>
      <c r="S24" s="3">
        <f t="shared" ca="1" si="4"/>
        <v>3.8621193668392451E-2</v>
      </c>
      <c r="T24" s="10">
        <f t="shared" ca="1" si="13"/>
        <v>-0.33440008533540205</v>
      </c>
      <c r="U24" s="3">
        <f t="shared" ca="1" si="6"/>
        <v>3.6655999146645981</v>
      </c>
      <c r="V24" s="3">
        <f t="shared" ca="1" si="7"/>
        <v>-0.38812130714227111</v>
      </c>
      <c r="W24" s="10">
        <f t="shared" ca="1" si="14"/>
        <v>0.25475316417511917</v>
      </c>
      <c r="X24" s="3">
        <f t="shared" ca="1" si="9"/>
        <v>4.2547531641751188</v>
      </c>
      <c r="Y24" s="3">
        <f t="shared" ca="1" si="10"/>
        <v>0.20103194236824962</v>
      </c>
    </row>
    <row r="25" spans="2:25" x14ac:dyDescent="0.35">
      <c r="B25" s="3">
        <v>2.215108168854893</v>
      </c>
      <c r="C25" s="2">
        <f ca="1">NORMINV(RAND(),0,$D$3)</f>
        <v>0.4971086913007281</v>
      </c>
      <c r="D25" s="3">
        <f t="shared" ca="1" si="11"/>
        <v>7.8197709445830679</v>
      </c>
      <c r="M25" s="3">
        <f t="shared" ca="1" si="18"/>
        <v>0.64343499176002705</v>
      </c>
      <c r="N25" s="10">
        <f t="shared" ca="1" si="16"/>
        <v>1.3264022854001023</v>
      </c>
      <c r="O25" s="3">
        <f t="shared" ca="1" si="15"/>
        <v>8.6490645386824418</v>
      </c>
      <c r="P25" s="3">
        <f t="shared" ca="1" si="1"/>
        <v>1.472728585859401</v>
      </c>
      <c r="Q25" s="10">
        <f t="shared" ca="1" si="12"/>
        <v>0.63219404597445084</v>
      </c>
      <c r="R25" s="3">
        <f t="shared" ca="1" si="3"/>
        <v>4.6321940459744511</v>
      </c>
      <c r="S25" s="3">
        <f t="shared" ca="1" si="4"/>
        <v>0.57847282416758183</v>
      </c>
      <c r="T25" s="10">
        <f t="shared" ca="1" si="13"/>
        <v>-0.48096964246333695</v>
      </c>
      <c r="U25" s="3">
        <f t="shared" ca="1" si="6"/>
        <v>3.5190303575366633</v>
      </c>
      <c r="V25" s="3">
        <f t="shared" ca="1" si="7"/>
        <v>-0.53469086427020596</v>
      </c>
      <c r="W25" s="10">
        <f t="shared" ca="1" si="14"/>
        <v>0.79088194573490012</v>
      </c>
      <c r="X25" s="3">
        <f t="shared" ca="1" si="9"/>
        <v>4.7908819457348999</v>
      </c>
      <c r="Y25" s="3">
        <f t="shared" ca="1" si="10"/>
        <v>0.73716072392803067</v>
      </c>
    </row>
    <row r="26" spans="2:25" x14ac:dyDescent="0.35">
      <c r="V26" s="3"/>
      <c r="Y26" s="3"/>
    </row>
    <row r="27" spans="2:25" x14ac:dyDescent="0.35">
      <c r="L27" t="s">
        <v>12</v>
      </c>
      <c r="M27" s="3">
        <f ca="1">SUMSQ(M8:M25)/20</f>
        <v>0.3005552618631927</v>
      </c>
      <c r="O27" s="3" t="s">
        <v>16</v>
      </c>
      <c r="P27" s="3">
        <f ca="1">SUMSQ(P8:P25)/20</f>
        <v>0.28670381605193795</v>
      </c>
      <c r="R27" s="3"/>
      <c r="S27" s="3">
        <f ca="1">SUMSQ(S8:S25)/20</f>
        <v>0.14324074429219907</v>
      </c>
      <c r="U27" s="3"/>
      <c r="V27" s="3">
        <f ca="1">SUMSQ(V8:V25)/20</f>
        <v>0.16759466429053788</v>
      </c>
      <c r="X27" s="3"/>
      <c r="Y27" s="3">
        <f ca="1">SUMSQ(Y8:Y25)/20</f>
        <v>0.25119578274031251</v>
      </c>
    </row>
    <row r="28" spans="2:25" x14ac:dyDescent="0.35">
      <c r="L28" t="s">
        <v>18</v>
      </c>
      <c r="M28" s="3">
        <f>D3*2*2/20</f>
        <v>0.1</v>
      </c>
    </row>
    <row r="29" spans="2:25" x14ac:dyDescent="0.35">
      <c r="L29" t="s">
        <v>17</v>
      </c>
      <c r="M29" s="3">
        <f ca="1" xml:space="preserve"> (P27+S27+V27+Y27)/4</f>
        <v>0.21218375184374685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B18" sqref="B18"/>
    </sheetView>
  </sheetViews>
  <sheetFormatPr defaultRowHeight="14.5" x14ac:dyDescent="0.35"/>
  <cols>
    <col min="2" max="2" width="12" style="3" bestFit="1" customWidth="1"/>
    <col min="3" max="3" width="15.26953125" style="1" bestFit="1" customWidth="1"/>
    <col min="4" max="4" width="9.1796875" style="3" customWidth="1"/>
    <col min="7" max="7" width="9.7265625" bestFit="1" customWidth="1"/>
    <col min="16" max="16" width="9.7265625" bestFit="1" customWidth="1"/>
  </cols>
  <sheetData>
    <row r="1" spans="1:4" x14ac:dyDescent="0.35">
      <c r="B1" s="3" t="s">
        <v>4</v>
      </c>
    </row>
    <row r="2" spans="1:4" x14ac:dyDescent="0.35">
      <c r="B2" s="4" t="s">
        <v>1</v>
      </c>
      <c r="C2" s="5" t="s">
        <v>2</v>
      </c>
      <c r="D2" s="6" t="s">
        <v>3</v>
      </c>
    </row>
    <row r="3" spans="1:4" x14ac:dyDescent="0.35">
      <c r="B3" s="6">
        <v>4</v>
      </c>
      <c r="C3" s="6">
        <v>1.5</v>
      </c>
      <c r="D3" s="6">
        <v>0.5</v>
      </c>
    </row>
    <row r="4" spans="1:4" x14ac:dyDescent="0.35">
      <c r="B4" s="6"/>
      <c r="C4" s="7"/>
      <c r="D4" s="6"/>
    </row>
    <row r="5" spans="1:4" x14ac:dyDescent="0.35">
      <c r="B5" s="6" t="s">
        <v>5</v>
      </c>
      <c r="C5" s="7"/>
      <c r="D5" s="6"/>
    </row>
    <row r="6" spans="1:4" x14ac:dyDescent="0.35">
      <c r="B6" s="6"/>
      <c r="C6" s="7"/>
      <c r="D6" s="6"/>
    </row>
    <row r="7" spans="1:4" x14ac:dyDescent="0.35">
      <c r="B7" s="3" t="s">
        <v>6</v>
      </c>
      <c r="C7" s="2" t="s">
        <v>7</v>
      </c>
      <c r="D7" s="3" t="s">
        <v>8</v>
      </c>
    </row>
    <row r="8" spans="1:4" x14ac:dyDescent="0.35">
      <c r="A8" t="s">
        <v>0</v>
      </c>
      <c r="B8" s="3">
        <f ca="1">NORMINV(RAND(),3,1)</f>
        <v>2.9743929277486432</v>
      </c>
      <c r="C8" s="2">
        <f ca="1">NORMINV(RAND(),0,$D$3)</f>
        <v>-0.3189958019479136</v>
      </c>
      <c r="D8" s="3">
        <f ca="1">$B$3+$C$3*B8+C8</f>
        <v>8.1425935896750516</v>
      </c>
    </row>
    <row r="9" spans="1:4" x14ac:dyDescent="0.35">
      <c r="B9" s="3">
        <f t="shared" ref="B9:B25" ca="1" si="0">NORMINV(RAND(),3,1)</f>
        <v>3.3944167396896123</v>
      </c>
      <c r="C9" s="2">
        <f t="shared" ref="C9:C25" ca="1" si="1">NORMINV(RAND(),0,$D$3)</f>
        <v>-9.4123740137275466E-2</v>
      </c>
      <c r="D9" s="3">
        <f ca="1">$B$3+$C$3*B9+C9</f>
        <v>8.9975013693971437</v>
      </c>
    </row>
    <row r="10" spans="1:4" x14ac:dyDescent="0.35">
      <c r="B10" s="3">
        <f ca="1">NORMINV(RAND(),3,1)</f>
        <v>4.7662587005479633</v>
      </c>
      <c r="C10" s="2">
        <f t="shared" ca="1" si="1"/>
        <v>8.8957738658976077E-2</v>
      </c>
      <c r="D10" s="3">
        <f ca="1">$B$3+$C$3*B10+C10</f>
        <v>11.23834578948092</v>
      </c>
    </row>
    <row r="11" spans="1:4" x14ac:dyDescent="0.35">
      <c r="B11" s="3">
        <f t="shared" ca="1" si="0"/>
        <v>3.9197436379620938</v>
      </c>
      <c r="C11" s="2">
        <f t="shared" ca="1" si="1"/>
        <v>0.23806928669430985</v>
      </c>
      <c r="D11" s="3">
        <f ca="1">$B$3+$C$3*B11+C11</f>
        <v>10.117684743637451</v>
      </c>
    </row>
    <row r="12" spans="1:4" x14ac:dyDescent="0.35">
      <c r="B12" s="3">
        <f ca="1">NORMINV(RAND(),3,1)</f>
        <v>1.4631140393856299</v>
      </c>
      <c r="C12" s="2">
        <f t="shared" ca="1" si="1"/>
        <v>0.47882622836047867</v>
      </c>
      <c r="D12" s="3">
        <f ca="1">$B$3+$C$3*B12+C12</f>
        <v>6.6734972874389236</v>
      </c>
    </row>
    <row r="13" spans="1:4" x14ac:dyDescent="0.35">
      <c r="B13" s="3">
        <f ca="1">NORMINV(RAND(),3,1)</f>
        <v>2.3714318746482692</v>
      </c>
      <c r="C13" s="2">
        <f t="shared" ca="1" si="1"/>
        <v>0.18260735886689525</v>
      </c>
      <c r="D13" s="3">
        <f t="shared" ref="D13:D25" ca="1" si="2">$B$3+$C$3*B13+C13</f>
        <v>7.7397551708392989</v>
      </c>
    </row>
    <row r="14" spans="1:4" x14ac:dyDescent="0.35">
      <c r="B14" s="3">
        <f t="shared" ca="1" si="0"/>
        <v>3.1091106243754685</v>
      </c>
      <c r="C14" s="2">
        <f t="shared" ca="1" si="1"/>
        <v>-0.2561226520847753</v>
      </c>
      <c r="D14" s="3">
        <f t="shared" ca="1" si="2"/>
        <v>8.407543284478427</v>
      </c>
    </row>
    <row r="15" spans="1:4" x14ac:dyDescent="0.35">
      <c r="B15" s="3">
        <f ca="1">NORMINV(RAND(),3,1)</f>
        <v>2.6865646958311418</v>
      </c>
      <c r="C15" s="2">
        <f t="shared" ca="1" si="1"/>
        <v>0.19375071287260959</v>
      </c>
      <c r="D15" s="3">
        <f ca="1">$B$3+$C$3*B15+C15</f>
        <v>8.2235977566193235</v>
      </c>
    </row>
    <row r="16" spans="1:4" x14ac:dyDescent="0.35">
      <c r="B16" s="3">
        <f ca="1">NORMINV(RAND(),3,1)</f>
        <v>2.2904151603797143</v>
      </c>
      <c r="C16" s="2">
        <f t="shared" ca="1" si="1"/>
        <v>0.53552008479292412</v>
      </c>
      <c r="D16" s="3">
        <f ca="1">$B$3+$C$3*B16+C16</f>
        <v>7.9711428253624952</v>
      </c>
    </row>
    <row r="17" spans="2:10" x14ac:dyDescent="0.35">
      <c r="B17" s="3">
        <f ca="1">NORMINV(RAND(),3,1)</f>
        <v>4.5252111935202208</v>
      </c>
      <c r="C17" s="2">
        <f t="shared" ca="1" si="1"/>
        <v>-0.77278218848616931</v>
      </c>
      <c r="D17" s="3">
        <f t="shared" ca="1" si="2"/>
        <v>10.015034601794161</v>
      </c>
    </row>
    <row r="18" spans="2:10" x14ac:dyDescent="0.35">
      <c r="B18" s="3">
        <f ca="1">NORMINV(RAND(),3,1)</f>
        <v>2.5732362410902327</v>
      </c>
      <c r="C18" s="2">
        <f t="shared" ca="1" si="1"/>
        <v>0.40548508402537414</v>
      </c>
      <c r="D18" s="3">
        <f t="shared" ca="1" si="2"/>
        <v>8.2653394456607234</v>
      </c>
    </row>
    <row r="19" spans="2:10" x14ac:dyDescent="0.35">
      <c r="B19" s="3">
        <f t="shared" ca="1" si="0"/>
        <v>2.9999343234574769</v>
      </c>
      <c r="C19" s="2">
        <f ca="1">NORMINV(RAND(),0,$D$3)</f>
        <v>-0.71065997098136113</v>
      </c>
      <c r="D19" s="3">
        <f t="shared" ca="1" si="2"/>
        <v>7.7892415142048534</v>
      </c>
    </row>
    <row r="20" spans="2:10" x14ac:dyDescent="0.35">
      <c r="B20" s="3">
        <f ca="1">NORMINV(RAND(),3,1)</f>
        <v>3.095215475925281</v>
      </c>
      <c r="C20" s="2">
        <f ca="1">NORMINV(RAND(),0,$D$3)</f>
        <v>-0.13681051919888626</v>
      </c>
      <c r="D20" s="3">
        <f t="shared" ca="1" si="2"/>
        <v>8.5060126946890353</v>
      </c>
    </row>
    <row r="21" spans="2:10" x14ac:dyDescent="0.35">
      <c r="B21" s="3">
        <f t="shared" ca="1" si="0"/>
        <v>1.4477793741115805</v>
      </c>
      <c r="C21" s="2">
        <f ca="1">NORMINV(RAND(),0,$D$3)</f>
        <v>4.9057987147010443E-2</v>
      </c>
      <c r="D21" s="3">
        <f t="shared" ca="1" si="2"/>
        <v>6.2207270483143819</v>
      </c>
    </row>
    <row r="22" spans="2:10" x14ac:dyDescent="0.35">
      <c r="B22" s="3">
        <f t="shared" ca="1" si="0"/>
        <v>4.2451466780077958</v>
      </c>
      <c r="C22" s="2">
        <f ca="1">NORMINV(RAND(),0,$D$3)</f>
        <v>1.2032299643689199</v>
      </c>
      <c r="D22" s="3">
        <f t="shared" ca="1" si="2"/>
        <v>11.570949981380613</v>
      </c>
    </row>
    <row r="23" spans="2:10" x14ac:dyDescent="0.35">
      <c r="B23" s="3">
        <f ca="1">NORMINV(RAND(),3,1)</f>
        <v>1.973587035040987</v>
      </c>
      <c r="C23" s="2">
        <f t="shared" ca="1" si="1"/>
        <v>0.84924741564585915</v>
      </c>
      <c r="D23" s="3">
        <f t="shared" ca="1" si="2"/>
        <v>7.8096279682073391</v>
      </c>
      <c r="G23" s="8" t="s">
        <v>9</v>
      </c>
      <c r="H23" s="8"/>
      <c r="I23" s="8"/>
      <c r="J23" s="9">
        <f ca="1">AVERAGE(D8:D25)-J24*AVERAGE(B8:B25)</f>
        <v>4.3811388922244152</v>
      </c>
    </row>
    <row r="24" spans="2:10" x14ac:dyDescent="0.35">
      <c r="B24" s="3">
        <f t="shared" ca="1" si="0"/>
        <v>2.5822728082845083</v>
      </c>
      <c r="C24" s="2">
        <f t="shared" ca="1" si="1"/>
        <v>0.12229333139428661</v>
      </c>
      <c r="D24" s="3">
        <f t="shared" ca="1" si="2"/>
        <v>7.9957025438210492</v>
      </c>
      <c r="G24" s="8" t="s">
        <v>10</v>
      </c>
      <c r="H24" s="8"/>
      <c r="I24" s="8"/>
      <c r="J24" s="9">
        <f ca="1">COVAR(D8:D25,B8:B25)/VARP(B8:B25)</f>
        <v>1.4079591928172519</v>
      </c>
    </row>
    <row r="25" spans="2:10" x14ac:dyDescent="0.35">
      <c r="B25" s="3">
        <f t="shared" ca="1" si="0"/>
        <v>1.2730537279718552</v>
      </c>
      <c r="C25" s="2">
        <f t="shared" ca="1" si="1"/>
        <v>4.5278936913067551E-2</v>
      </c>
      <c r="D25" s="3">
        <f t="shared" ca="1" si="2"/>
        <v>5.9548595288708501</v>
      </c>
    </row>
  </sheetData>
  <phoneticPr fontId="4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4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Conditional properties</vt:lpstr>
      <vt:lpstr>Distribution OLS estimators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2015-09-27T16:58:00Z</dcterms:modified>
</cp:coreProperties>
</file>